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YLLABUS I CIKLUS\III godina PH\"/>
    </mc:Choice>
  </mc:AlternateContent>
  <xr:revisionPtr revIDLastSave="0" documentId="13_ncr:1_{9A3BF6BF-AF92-4678-B105-FD94874B7D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<sst xmlns="http://schemas.openxmlformats.org/spreadsheetml/2006/main" count="90" uniqueCount="85">
  <si>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</si>
  <si>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</si>
  <si>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</si>
  <si>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</si>
  <si>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</si>
  <si>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</si>
  <si>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</si>
  <si>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</si>
  <si>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</si>
  <si>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</si>
  <si>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</si>
  <si>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</si>
  <si>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</si>
  <si>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</si>
  <si>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</si>
  <si>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</si>
  <si>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</si>
  <si>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</si>
  <si>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</si>
  <si>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</si>
  <si>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</si>
  <si>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</si>
  <si>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</si>
  <si>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</si>
  <si>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</si>
  <si>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</si>
  <si>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</si>
  <si>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</si>
  <si>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</si>
  <si>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</si>
  <si>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</si>
  <si>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</si>
  <si>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</si>
  <si>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</si>
  <si>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</si>
  <si>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</si>
  <si>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</si>
  <si>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</si>
  <si>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</si>
  <si>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</si>
  <si>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</si>
  <si>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</si>
  <si>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</si>
  <si>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</si>
  <si>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</si>
  <si>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</si>
  <si>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</si>
  <si>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</si>
  <si>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</si>
  <si>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</si>
  <si>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</si>
  <si>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</si>
  <si>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</si>
  <si>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</si>
  <si>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</si>
  <si>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</si>
  <si>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</si>
  <si>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</si>
  <si>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</si>
  <si>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</si>
  <si>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</si>
  <si>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</si>
  <si>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</si>
  <si>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</si>
  <si>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</si>
  <si>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</si>
  <si>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</si>
  <si>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</si>
  <si>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</si>
  <si>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</si>
  <si>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</si>
  <si>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</si>
  <si>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</si>
  <si>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</si>
  <si>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</si>
  <si>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</si>
  <si>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</si>
  <si>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</si>
  <si>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</si>
  <si>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napisati izvještaj o vježbama</t>
  </si>
  <si>
    <t>pismeno polaganje završnog ispita</t>
  </si>
  <si>
    <t>konsulltacije</t>
  </si>
  <si>
    <t>PMF</t>
  </si>
  <si>
    <t>po zadatku 30 minuta</t>
  </si>
  <si>
    <t>Instrumentalna analiza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</si>
</sst>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6" zoomScaleNormal="100" workbookViewId="0">
      <selection activeCell="A12" sqref="A12:G1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82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78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84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116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220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20</v>
      </c>
      <c r="I22" s="37" t="s">
        <v>83</v>
      </c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10</v>
      </c>
      <c r="I23" s="34" t="s">
        <v>79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80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1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0.3711646321346091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24.133333333333333</v>
      </c>
      <c r="H8" s="5"/>
      <c r="I8" s="6"/>
      <c r="J8" s="5"/>
      <c r="K8" s="7">
        <f t="shared" ref="K8:K22" si="0">G8/$G$23</f>
        <v>0.15924337402397451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37.166666666666664</v>
      </c>
      <c r="H9" s="5"/>
      <c r="I9" s="6"/>
      <c r="J9" s="5"/>
      <c r="K9" s="7">
        <f t="shared" si="0"/>
        <v>0.24524359397338613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20</v>
      </c>
      <c r="H17" s="5"/>
      <c r="I17" s="6"/>
      <c r="J17" s="5"/>
      <c r="K17" s="7">
        <f t="shared" si="0"/>
        <v>0.13196964698119434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10</v>
      </c>
      <c r="H18" s="5"/>
      <c r="I18" s="6"/>
      <c r="J18" s="5"/>
      <c r="K18" s="7">
        <f t="shared" si="0"/>
        <v>6.5984823490597172E-2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1.979544704717915E-2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6.598482349059717E-3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151.54999999999998</v>
      </c>
      <c r="H23" s="4"/>
      <c r="I23" s="8"/>
      <c r="J23" s="4"/>
      <c r="K23" s="9">
        <f>SUM(K7:K22)</f>
        <v>1.0000000000000002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5.0516666666666659</v>
      </c>
      <c r="I25" s="20" t="s">
        <v>32</v>
      </c>
      <c r="J25" s="21">
        <f>G23/25</f>
        <v>6.0619999999999994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Instrumentalna analiza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95.3</v>
      </c>
    </row>
    <row r="9" spans="1:2">
      <c r="A9" s="18" t="s">
        <v>68</v>
      </c>
      <c r="B9" s="19">
        <f>IF(Proračun!G24="OK",B7+B8,"")</f>
        <v>151.55000000000001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USER</cp:lastModifiedBy>
  <dcterms:created xsi:type="dcterms:W3CDTF">2006-09-16T00:00:00Z</dcterms:created>
  <dcterms:modified xsi:type="dcterms:W3CDTF">2026-03-06T20:32:29Z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